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G:\Diski v skupni rabi\Stranke\Občina Polhov Gradec\2022\20_NMV vrtina Butajnova\02_Dokumentacija\"/>
    </mc:Choice>
  </mc:AlternateContent>
  <xr:revisionPtr revIDLastSave="0" documentId="8_{5D6AB6FE-C705-4766-83D3-9DD3041246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Sheet1" sheetId="2" r:id="rId2"/>
    <sheet name="Sheet2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1" l="1"/>
  <c r="F21" i="1" l="1"/>
  <c r="F19" i="1"/>
  <c r="F17" i="1"/>
  <c r="F15" i="1"/>
  <c r="F13" i="1" l="1"/>
  <c r="F23" i="1" l="1"/>
  <c r="F25" i="1"/>
  <c r="F27" i="1"/>
  <c r="F29" i="1"/>
  <c r="F31" i="1"/>
  <c r="F33" i="1"/>
  <c r="F35" i="1"/>
  <c r="F39" i="1"/>
  <c r="F41" i="1"/>
  <c r="F62" i="1"/>
  <c r="F60" i="1"/>
  <c r="F56" i="1"/>
  <c r="F54" i="1"/>
  <c r="F52" i="1"/>
  <c r="F50" i="1"/>
  <c r="F69" i="1" l="1"/>
  <c r="F45" i="1"/>
  <c r="F70" i="1"/>
  <c r="F64" i="1"/>
  <c r="F71" i="1" l="1"/>
  <c r="F72" i="1"/>
  <c r="F73" i="1" s="1"/>
</calcChain>
</file>

<file path=xl/sharedStrings.xml><?xml version="1.0" encoding="utf-8"?>
<sst xmlns="http://schemas.openxmlformats.org/spreadsheetml/2006/main" count="90" uniqueCount="66">
  <si>
    <t>kpl</t>
  </si>
  <si>
    <t>m</t>
  </si>
  <si>
    <t>Cement z dodatki (količine so predvidene, obračun po dejanski porabi).</t>
  </si>
  <si>
    <t>kos</t>
  </si>
  <si>
    <t>kg</t>
  </si>
  <si>
    <t>REKAPITULACIJA:</t>
  </si>
  <si>
    <t>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</si>
  <si>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</si>
  <si>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</si>
  <si>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</si>
  <si>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</si>
  <si>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</si>
  <si>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</si>
  <si>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</si>
  <si>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</si>
  <si>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</si>
  <si>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</si>
  <si>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</si>
  <si>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</si>
  <si>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</si>
  <si>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Cementacija uvodne kolone po metodi "Perkins", čakanje na strjevanje cementa</t>
  </si>
  <si>
    <t>Aktivacija vrtine s komprimiranim zrakom, direktni air-lift</t>
  </si>
  <si>
    <t>Odvoz navrtanine s kontejnerjem (če na lokaciji ni možno skladiščenje)</t>
  </si>
  <si>
    <t>ura</t>
  </si>
  <si>
    <t>MATERIALI</t>
  </si>
  <si>
    <t xml:space="preserve">Navojni "R" kos za slepo cevitev </t>
  </si>
  <si>
    <t>Priprava dostopnih poti in delovnega platoja</t>
  </si>
  <si>
    <t>Naročnik</t>
  </si>
  <si>
    <t>Hidrogeološka spremljava vrtalnih del, izdelava Strokovnih osnov in vloge za vodno dovoljenje</t>
  </si>
  <si>
    <t>15.</t>
  </si>
  <si>
    <t>OPIS DEL</t>
  </si>
  <si>
    <t>ENOTA</t>
  </si>
  <si>
    <t>KOLIČINA</t>
  </si>
  <si>
    <t>CENA/ENOTO</t>
  </si>
  <si>
    <t>VREDNOST</t>
  </si>
  <si>
    <t>OPOMBA:</t>
  </si>
  <si>
    <t>VRTALNA DELA</t>
  </si>
  <si>
    <t>Oprema za cementacijo kolone 177,8 mm: cementacijski ventil, cement. peta in čepi</t>
  </si>
  <si>
    <t>SKUPAJ  VRTALNA DELA:</t>
  </si>
  <si>
    <t>16.</t>
  </si>
  <si>
    <t>Transport, montaža in demontaža vrtalne garniture, opreme in orodij ter oskrba delovišča</t>
  </si>
  <si>
    <t xml:space="preserve">Vgradnja in izvlek opreme za air-lift v vrtino </t>
  </si>
  <si>
    <t>Izvedba karotažnih meritev v odprti vrtini pred cevitvijo</t>
  </si>
  <si>
    <t>Materiali</t>
  </si>
  <si>
    <t>Vrtalna in hidrogeološka dela</t>
  </si>
  <si>
    <t>HIDROGEOLOŠKA DELA: ČRPALNI PREIZKUS IN PRIPRAVA STROKOVNE DOKUMENTACIJE</t>
  </si>
  <si>
    <t>SKUPAJ MATERIALI:</t>
  </si>
  <si>
    <t xml:space="preserve">(vrtalna dela tč.6), če bo globina do vodonosnika več kot 200 m in verjetnost nabrekanja </t>
  </si>
  <si>
    <t>skrilavcev</t>
  </si>
  <si>
    <t xml:space="preserve">Vse skupaj </t>
  </si>
  <si>
    <t>Skupaj</t>
  </si>
  <si>
    <t>Cementacija tehnične kolone po metodi "Perkins", čakanje na strjevanje cementa</t>
  </si>
  <si>
    <t>Črpalni preizkus, z obdelavo podatkov, vključno z montažo in demontažo potopne črpalke ter merilne opreme (el. Energijo preskrbi naročnik)</t>
  </si>
  <si>
    <t>NAD HORJULOM GLOBINE 250m, Z MOŽNOSTJO POGLOBITVE DO 300 m</t>
  </si>
  <si>
    <r>
      <t>Vrtanje vrtine za tehnično kolono skozi skrilavce in tufe z bentonitno-polimerno vrtalno tekočino, z dletom premera 311 mm (12</t>
    </r>
    <r>
      <rPr>
        <sz val="12"/>
        <color theme="1"/>
        <rFont val="Calibri"/>
        <family val="2"/>
        <charset val="238"/>
      </rPr>
      <t xml:space="preserve">¼") </t>
    </r>
    <r>
      <rPr>
        <sz val="12"/>
        <color rgb="FF000000"/>
        <rFont val="Arial"/>
        <family val="2"/>
        <charset val="238"/>
      </rPr>
      <t>od 12 m do 200 m</t>
    </r>
  </si>
  <si>
    <r>
      <t>Vrtanje vrtine skozi preperele skrilavce z bentonitno polimerno vrtalno tekočino za uvodno kolono 323 mm (13</t>
    </r>
    <r>
      <rPr>
        <sz val="12"/>
        <color theme="1"/>
        <rFont val="Calibri"/>
        <family val="2"/>
        <charset val="238"/>
      </rPr>
      <t>⅜"</t>
    </r>
    <r>
      <rPr>
        <sz val="10.199999999999999"/>
        <color theme="1"/>
        <rFont val="Arial"/>
        <family val="2"/>
        <charset val="238"/>
      </rPr>
      <t xml:space="preserve">) </t>
    </r>
    <r>
      <rPr>
        <sz val="12"/>
        <color theme="1"/>
        <rFont val="Arial"/>
        <family val="2"/>
        <charset val="238"/>
      </rPr>
      <t>z dletom premera 381 mm (15</t>
    </r>
    <r>
      <rPr>
        <sz val="12"/>
        <color theme="1"/>
        <rFont val="Calibri"/>
        <family val="2"/>
        <charset val="238"/>
      </rPr>
      <t>"</t>
    </r>
    <r>
      <rPr>
        <sz val="10.199999999999999"/>
        <color theme="1"/>
        <rFont val="Arial"/>
        <family val="2"/>
        <charset val="238"/>
      </rPr>
      <t xml:space="preserve">) </t>
    </r>
    <r>
      <rPr>
        <sz val="12"/>
        <color theme="1"/>
        <rFont val="Arial"/>
        <family val="2"/>
        <charset val="238"/>
      </rPr>
      <t>od 0 do 12 m</t>
    </r>
  </si>
  <si>
    <r>
      <t>Cevitev vrtine z liner kolono - jeklenimi polnimi in filternimi cevmi premera 168,3 x 5,0 mm (6</t>
    </r>
    <r>
      <rPr>
        <sz val="12"/>
        <color theme="1"/>
        <rFont val="Calibri"/>
        <family val="2"/>
        <charset val="238"/>
      </rPr>
      <t xml:space="preserve">⅝"), </t>
    </r>
    <r>
      <rPr>
        <sz val="12"/>
        <color theme="1"/>
        <rFont val="Arial"/>
        <family val="2"/>
        <charset val="238"/>
      </rPr>
      <t>spajanje cevi z varjenjem</t>
    </r>
  </si>
  <si>
    <r>
      <t>Cevitev vrtine s tehnično kolono,  z jeklenimi cevmi  244,3 x5 mm (9</t>
    </r>
    <r>
      <rPr>
        <sz val="12"/>
        <color theme="1"/>
        <rFont val="Calibri"/>
        <family val="2"/>
        <charset val="238"/>
      </rPr>
      <t>⅝")</t>
    </r>
    <r>
      <rPr>
        <sz val="12"/>
        <color theme="1"/>
        <rFont val="Arial"/>
        <family val="2"/>
        <charset val="238"/>
      </rPr>
      <t xml:space="preserve"> </t>
    </r>
    <r>
      <rPr>
        <sz val="12"/>
        <color rgb="FF000000"/>
        <rFont val="Arial"/>
        <family val="2"/>
        <charset val="238"/>
      </rPr>
      <t>spajanje cevi z varjenjem</t>
    </r>
  </si>
  <si>
    <r>
      <t>Cevitev vrtine z uvodno kolono 323x5 mm (13</t>
    </r>
    <r>
      <rPr>
        <sz val="12"/>
        <color theme="1"/>
        <rFont val="Calibri"/>
        <family val="2"/>
        <charset val="238"/>
      </rPr>
      <t xml:space="preserve">⅜" ) </t>
    </r>
    <r>
      <rPr>
        <sz val="12"/>
        <color theme="1"/>
        <rFont val="Arial"/>
        <family val="2"/>
        <charset val="238"/>
      </rPr>
      <t>spajanje cevi z varjenjem</t>
    </r>
  </si>
  <si>
    <t>Jeklene cevi za cevitev uvodnega dela vrtine (cevi premera 323/5mm)</t>
  </si>
  <si>
    <t>Jeklene cevi za cevitev tehnične kolone premera 244,3/5mm</t>
  </si>
  <si>
    <t>Filtrne jeklene cevi premera 168,3/5 mm, slot 3x40 mm za cevitev eksploatacijskega dela vrtine</t>
  </si>
  <si>
    <t xml:space="preserve">Pri izbiri vrtalne garniture je treba upoštevati: možnost odstopanja dolžine tehnične kolone </t>
  </si>
  <si>
    <r>
      <t>Vrtanje vrtine za "liner" kolono skozi dolomit z dletom ali globinskim kladivom  premera 216 mm (8</t>
    </r>
    <r>
      <rPr>
        <sz val="12"/>
        <color theme="1"/>
        <rFont val="Calibri"/>
        <family val="2"/>
        <charset val="238"/>
      </rPr>
      <t>½"</t>
    </r>
    <r>
      <rPr>
        <sz val="10.199999999999999"/>
        <color theme="1"/>
        <rFont val="Arial"/>
        <family val="2"/>
        <charset val="238"/>
      </rPr>
      <t>)</t>
    </r>
    <r>
      <rPr>
        <sz val="12"/>
        <color theme="1"/>
        <rFont val="Arial"/>
        <family val="2"/>
        <charset val="238"/>
      </rPr>
      <t>,</t>
    </r>
    <r>
      <rPr>
        <sz val="12"/>
        <color rgb="FF000000"/>
        <rFont val="Arial"/>
        <family val="2"/>
        <charset val="238"/>
      </rPr>
      <t xml:space="preserve"> od 200 m do 250 m</t>
    </r>
  </si>
  <si>
    <t>Priroba  250 mm s pokrovom.</t>
  </si>
  <si>
    <t>PONUDBA ZA IZGRADNJO RAZISKOVALNO ČRPALNE VRTINE PL-1/22 PLANINA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</si>
</sst>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0.19999999999999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3" fillId="0" borderId="0" xfId="0" applyFont="1" applyAlignment="1">
      <alignment wrapText="1"/>
    </xf>
    <xf numFmtId="49" fontId="1" fillId="0" borderId="0" xfId="0" applyNumberFormat="1" applyFont="1"/>
    <xf numFmtId="49" fontId="0" fillId="0" borderId="0" xfId="0" applyNumberFormat="1"/>
    <xf numFmtId="0" fontId="3" fillId="0" borderId="0" xfId="0" applyFont="1" applyAlignment="1">
      <alignment horizontal="left" vertical="top" indent="1"/>
    </xf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0" fontId="1" fillId="0" borderId="0" xfId="0" applyFont="1" applyAlignment="1">
      <alignment horizontal="right" wrapText="1"/>
    </xf>
    <xf numFmtId="164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/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164" fontId="3" fillId="0" borderId="1" xfId="0" applyNumberFormat="1" applyFont="1" applyBorder="1"/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H78"/>
  <sheetViews>
    <sheetView tabSelected="1" topLeftCell="A52" zoomScale="85" zoomScaleNormal="85" workbookViewId="0">
      <selection activeCell="H89" sqref="H89"/>
    </sheetView>
  </sheetViews>
  <sheetFormatPr defaultRowHeight="15" x14ac:dyDescent="0.2"/>
  <cols>
    <col min="1" max="1" width="4.125" style="1" customWidth="1"/>
    <col min="2" max="2" width="38.125" style="2" customWidth="1"/>
    <col min="3" max="3" width="9" style="3"/>
    <col min="4" max="4" width="7.5" style="1" customWidth="1"/>
    <col min="5" max="5" width="11" style="4" customWidth="1"/>
    <col min="6" max="6" width="12.25" style="4" customWidth="1"/>
    <col min="7" max="8" width="9" style="1"/>
  </cols>
  <sheetData>
    <row r="4" spans="1:8" s="7" customFormat="1" ht="23.25" customHeight="1" x14ac:dyDescent="0.2">
      <c r="A4" s="6"/>
      <c r="B4" s="8" t="s">
        <v>65</v>
      </c>
      <c r="C4" s="3"/>
      <c r="D4" s="2"/>
      <c r="E4" s="1"/>
      <c r="F4" s="1"/>
      <c r="G4" s="6"/>
      <c r="H4" s="6"/>
    </row>
    <row r="5" spans="1:8" s="7" customFormat="1" ht="22.5" customHeight="1" x14ac:dyDescent="0.2">
      <c r="A5" s="6"/>
      <c r="B5" s="8" t="s">
        <v>53</v>
      </c>
      <c r="C5" s="3"/>
      <c r="D5" s="2"/>
      <c r="E5" s="1"/>
      <c r="F5" s="1"/>
      <c r="G5" s="6"/>
      <c r="H5" s="6"/>
    </row>
    <row r="6" spans="1:8" s="7" customFormat="1" ht="22.5" customHeight="1" x14ac:dyDescent="0.2">
      <c r="A6" s="6"/>
      <c r="B6" s="8"/>
      <c r="C6" s="3"/>
      <c r="D6" s="2"/>
      <c r="E6" s="1"/>
      <c r="F6" s="1"/>
      <c r="G6" s="6"/>
      <c r="H6" s="6"/>
    </row>
    <row r="7" spans="1:8" ht="15.75" x14ac:dyDescent="0.25">
      <c r="A7" s="15"/>
      <c r="B7" s="30" t="s">
        <v>30</v>
      </c>
      <c r="C7" s="17" t="s">
        <v>31</v>
      </c>
      <c r="D7" s="17" t="s">
        <v>32</v>
      </c>
      <c r="E7" s="18" t="s">
        <v>33</v>
      </c>
      <c r="F7" s="18" t="s">
        <v>34</v>
      </c>
    </row>
    <row r="8" spans="1:8" ht="15.75" x14ac:dyDescent="0.25">
      <c r="A8" s="15"/>
      <c r="B8" s="30"/>
      <c r="C8" s="17"/>
      <c r="D8" s="17"/>
      <c r="E8" s="18"/>
      <c r="F8" s="18"/>
    </row>
    <row r="9" spans="1:8" ht="15.75" x14ac:dyDescent="0.25">
      <c r="A9" s="15"/>
      <c r="B9" s="16" t="s">
        <v>36</v>
      </c>
      <c r="C9" s="17"/>
      <c r="D9" s="17"/>
      <c r="E9" s="18"/>
      <c r="F9" s="18"/>
    </row>
    <row r="10" spans="1:8" x14ac:dyDescent="0.2">
      <c r="A10" s="15"/>
      <c r="B10" s="19"/>
      <c r="C10" s="20"/>
      <c r="D10" s="15"/>
      <c r="E10" s="21"/>
      <c r="F10" s="21"/>
    </row>
    <row r="11" spans="1:8" ht="20.65" customHeight="1" x14ac:dyDescent="0.2">
      <c r="A11" s="22" t="s">
        <v>7</v>
      </c>
      <c r="B11" s="31" t="s">
        <v>26</v>
      </c>
      <c r="C11" s="22"/>
      <c r="D11" s="15"/>
      <c r="E11" s="21"/>
      <c r="F11" s="23" t="s">
        <v>27</v>
      </c>
    </row>
    <row r="12" spans="1:8" x14ac:dyDescent="0.2">
      <c r="A12" s="22"/>
      <c r="B12" s="19"/>
      <c r="C12" s="22"/>
      <c r="D12" s="15"/>
      <c r="E12" s="21"/>
      <c r="F12" s="21"/>
    </row>
    <row r="13" spans="1:8" ht="45" x14ac:dyDescent="0.2">
      <c r="A13" s="22" t="s">
        <v>8</v>
      </c>
      <c r="B13" s="19" t="s">
        <v>40</v>
      </c>
      <c r="C13" s="22" t="s">
        <v>0</v>
      </c>
      <c r="D13" s="22">
        <v>1</v>
      </c>
      <c r="E13" s="23"/>
      <c r="F13" s="24">
        <f>D13*E13</f>
        <v>0</v>
      </c>
    </row>
    <row r="14" spans="1:8" ht="17.25" customHeight="1" x14ac:dyDescent="0.2">
      <c r="A14" s="22"/>
      <c r="B14" s="19"/>
      <c r="C14" s="22"/>
      <c r="D14" s="22"/>
      <c r="E14" s="23"/>
      <c r="F14" s="24"/>
    </row>
    <row r="15" spans="1:8" ht="61.5" x14ac:dyDescent="0.25">
      <c r="A15" s="22" t="s">
        <v>9</v>
      </c>
      <c r="B15" s="19" t="s">
        <v>55</v>
      </c>
      <c r="C15" s="22" t="s">
        <v>1</v>
      </c>
      <c r="D15" s="22">
        <v>12</v>
      </c>
      <c r="E15" s="23"/>
      <c r="F15" s="24">
        <f t="shared" ref="F15:F21" si="0">D15*E15</f>
        <v>0</v>
      </c>
    </row>
    <row r="16" spans="1:8" x14ac:dyDescent="0.2">
      <c r="A16" s="22"/>
      <c r="B16" s="19"/>
      <c r="C16" s="22"/>
      <c r="D16" s="22"/>
      <c r="E16" s="23"/>
      <c r="F16" s="24"/>
    </row>
    <row r="17" spans="1:6" ht="30.75" x14ac:dyDescent="0.25">
      <c r="A17" s="22" t="s">
        <v>10</v>
      </c>
      <c r="B17" s="19" t="s">
        <v>58</v>
      </c>
      <c r="C17" s="22" t="s">
        <v>1</v>
      </c>
      <c r="D17" s="22">
        <v>12</v>
      </c>
      <c r="E17" s="23"/>
      <c r="F17" s="24">
        <f t="shared" si="0"/>
        <v>0</v>
      </c>
    </row>
    <row r="18" spans="1:6" x14ac:dyDescent="0.2">
      <c r="A18" s="22"/>
      <c r="B18" s="19"/>
      <c r="C18" s="22"/>
      <c r="D18" s="22"/>
      <c r="E18" s="23"/>
      <c r="F18" s="24"/>
    </row>
    <row r="19" spans="1:6" ht="30" x14ac:dyDescent="0.2">
      <c r="A19" s="22" t="s">
        <v>11</v>
      </c>
      <c r="B19" s="19" t="s">
        <v>20</v>
      </c>
      <c r="C19" s="22" t="s">
        <v>0</v>
      </c>
      <c r="D19" s="22">
        <v>1</v>
      </c>
      <c r="E19" s="23"/>
      <c r="F19" s="24">
        <f t="shared" si="0"/>
        <v>0</v>
      </c>
    </row>
    <row r="20" spans="1:6" x14ac:dyDescent="0.2">
      <c r="A20" s="22"/>
      <c r="B20" s="19"/>
      <c r="C20" s="22"/>
      <c r="D20" s="22"/>
      <c r="E20" s="23"/>
      <c r="F20" s="24"/>
    </row>
    <row r="21" spans="1:6" ht="60.75" x14ac:dyDescent="0.25">
      <c r="A21" s="22" t="s">
        <v>12</v>
      </c>
      <c r="B21" s="19" t="s">
        <v>54</v>
      </c>
      <c r="C21" s="22" t="s">
        <v>1</v>
      </c>
      <c r="D21" s="22">
        <v>188</v>
      </c>
      <c r="E21" s="23"/>
      <c r="F21" s="24">
        <f t="shared" si="0"/>
        <v>0</v>
      </c>
    </row>
    <row r="22" spans="1:6" x14ac:dyDescent="0.2">
      <c r="A22" s="22"/>
      <c r="B22" s="19"/>
      <c r="C22" s="22"/>
      <c r="D22" s="22"/>
      <c r="E22" s="23"/>
      <c r="F22" s="24"/>
    </row>
    <row r="23" spans="1:6" ht="45.75" x14ac:dyDescent="0.2">
      <c r="A23" s="22" t="s">
        <v>13</v>
      </c>
      <c r="B23" s="19" t="s">
        <v>57</v>
      </c>
      <c r="C23" s="22" t="s">
        <v>1</v>
      </c>
      <c r="D23" s="22">
        <v>200</v>
      </c>
      <c r="E23" s="23"/>
      <c r="F23" s="24">
        <f>D23*E23</f>
        <v>0</v>
      </c>
    </row>
    <row r="24" spans="1:6" ht="15.75" x14ac:dyDescent="0.25">
      <c r="A24" s="22"/>
      <c r="B24" s="32"/>
      <c r="C24" s="22"/>
      <c r="D24" s="22"/>
      <c r="E24" s="23"/>
      <c r="F24" s="24"/>
    </row>
    <row r="25" spans="1:6" ht="30" x14ac:dyDescent="0.2">
      <c r="A25" s="22" t="s">
        <v>14</v>
      </c>
      <c r="B25" s="19" t="s">
        <v>51</v>
      </c>
      <c r="C25" s="22" t="s">
        <v>0</v>
      </c>
      <c r="D25" s="22">
        <v>1</v>
      </c>
      <c r="E25" s="23"/>
      <c r="F25" s="24">
        <f>D25*E25</f>
        <v>0</v>
      </c>
    </row>
    <row r="26" spans="1:6" x14ac:dyDescent="0.2">
      <c r="A26" s="22"/>
      <c r="B26" s="19"/>
      <c r="C26" s="22"/>
      <c r="D26" s="22"/>
      <c r="E26" s="23"/>
      <c r="F26" s="24"/>
    </row>
    <row r="27" spans="1:6" ht="54" customHeight="1" x14ac:dyDescent="0.2">
      <c r="A27" s="22" t="s">
        <v>15</v>
      </c>
      <c r="B27" s="19" t="s">
        <v>63</v>
      </c>
      <c r="C27" s="22" t="s">
        <v>1</v>
      </c>
      <c r="D27" s="22">
        <v>50</v>
      </c>
      <c r="E27" s="23"/>
      <c r="F27" s="24">
        <f>D27*E27</f>
        <v>0</v>
      </c>
    </row>
    <row r="28" spans="1:6" ht="18" customHeight="1" x14ac:dyDescent="0.2">
      <c r="A28" s="22"/>
      <c r="B28" s="19"/>
      <c r="C28" s="22"/>
      <c r="D28" s="22"/>
      <c r="E28" s="23"/>
      <c r="F28" s="24"/>
    </row>
    <row r="29" spans="1:6" ht="44.25" customHeight="1" x14ac:dyDescent="0.25">
      <c r="A29" s="22" t="s">
        <v>16</v>
      </c>
      <c r="B29" s="19" t="s">
        <v>56</v>
      </c>
      <c r="C29" s="22" t="s">
        <v>1</v>
      </c>
      <c r="D29" s="22">
        <v>54</v>
      </c>
      <c r="E29" s="23"/>
      <c r="F29" s="24">
        <f>D29*E29</f>
        <v>0</v>
      </c>
    </row>
    <row r="30" spans="1:6" x14ac:dyDescent="0.2">
      <c r="A30" s="22"/>
      <c r="B30" s="19"/>
      <c r="C30" s="22"/>
      <c r="D30" s="22"/>
      <c r="E30" s="23"/>
      <c r="F30" s="24"/>
    </row>
    <row r="31" spans="1:6" ht="30" x14ac:dyDescent="0.2">
      <c r="A31" s="22" t="s">
        <v>17</v>
      </c>
      <c r="B31" s="19" t="s">
        <v>22</v>
      </c>
      <c r="C31" s="22" t="s">
        <v>0</v>
      </c>
      <c r="D31" s="22">
        <v>1</v>
      </c>
      <c r="E31" s="23"/>
      <c r="F31" s="24">
        <f>D31*E31</f>
        <v>0</v>
      </c>
    </row>
    <row r="32" spans="1:6" x14ac:dyDescent="0.2">
      <c r="A32" s="22"/>
      <c r="B32" s="19"/>
      <c r="C32" s="22"/>
      <c r="D32" s="22"/>
      <c r="E32" s="23"/>
      <c r="F32" s="24"/>
    </row>
    <row r="33" spans="1:6" ht="24" customHeight="1" x14ac:dyDescent="0.2">
      <c r="A33" s="22" t="s">
        <v>18</v>
      </c>
      <c r="B33" s="31" t="s">
        <v>41</v>
      </c>
      <c r="C33" s="22" t="s">
        <v>23</v>
      </c>
      <c r="D33" s="22">
        <v>8</v>
      </c>
      <c r="E33" s="23"/>
      <c r="F33" s="24">
        <f>D33*E33</f>
        <v>0</v>
      </c>
    </row>
    <row r="34" spans="1:6" x14ac:dyDescent="0.2">
      <c r="A34" s="22"/>
      <c r="B34" s="19"/>
      <c r="C34" s="22"/>
      <c r="D34" s="22"/>
      <c r="E34" s="23"/>
      <c r="F34" s="24"/>
    </row>
    <row r="35" spans="1:6" ht="30" x14ac:dyDescent="0.2">
      <c r="A35" s="22" t="s">
        <v>19</v>
      </c>
      <c r="B35" s="19" t="s">
        <v>21</v>
      </c>
      <c r="C35" s="22" t="s">
        <v>23</v>
      </c>
      <c r="D35" s="22">
        <v>24</v>
      </c>
      <c r="E35" s="23"/>
      <c r="F35" s="24">
        <f>D35*E35</f>
        <v>0</v>
      </c>
    </row>
    <row r="36" spans="1:6" x14ac:dyDescent="0.2">
      <c r="A36" s="22"/>
      <c r="B36" s="19"/>
      <c r="C36" s="22"/>
      <c r="D36" s="22"/>
      <c r="E36" s="23"/>
      <c r="F36" s="24"/>
    </row>
    <row r="37" spans="1:6" ht="47.25" x14ac:dyDescent="0.25">
      <c r="A37" s="22"/>
      <c r="B37" s="25" t="s">
        <v>45</v>
      </c>
      <c r="C37" s="22"/>
      <c r="D37" s="22"/>
      <c r="E37" s="23"/>
      <c r="F37" s="24"/>
    </row>
    <row r="38" spans="1:6" x14ac:dyDescent="0.2">
      <c r="A38" s="22"/>
      <c r="B38" s="19"/>
      <c r="C38" s="22"/>
      <c r="D38" s="22"/>
      <c r="E38" s="23"/>
      <c r="F38" s="24"/>
    </row>
    <row r="39" spans="1:6" ht="60" x14ac:dyDescent="0.2">
      <c r="A39" s="22">
        <v>14</v>
      </c>
      <c r="B39" s="19" t="s">
        <v>52</v>
      </c>
      <c r="C39" s="22" t="s">
        <v>0</v>
      </c>
      <c r="D39" s="22">
        <v>1</v>
      </c>
      <c r="E39" s="23"/>
      <c r="F39" s="24">
        <f>D39*E39</f>
        <v>0</v>
      </c>
    </row>
    <row r="40" spans="1:6" x14ac:dyDescent="0.2">
      <c r="A40" s="22"/>
      <c r="B40" s="19"/>
      <c r="C40" s="22"/>
      <c r="D40" s="22"/>
      <c r="E40" s="23"/>
      <c r="F40" s="24"/>
    </row>
    <row r="41" spans="1:6" ht="45" x14ac:dyDescent="0.2">
      <c r="A41" s="22" t="s">
        <v>29</v>
      </c>
      <c r="B41" s="19" t="s">
        <v>28</v>
      </c>
      <c r="C41" s="22" t="s">
        <v>0</v>
      </c>
      <c r="D41" s="22">
        <v>1</v>
      </c>
      <c r="E41" s="23"/>
      <c r="F41" s="24">
        <f>D41*E41</f>
        <v>0</v>
      </c>
    </row>
    <row r="42" spans="1:6" x14ac:dyDescent="0.2">
      <c r="A42" s="22"/>
      <c r="B42" s="19"/>
      <c r="C42" s="22"/>
      <c r="D42" s="22"/>
      <c r="E42" s="23"/>
      <c r="F42" s="24"/>
    </row>
    <row r="43" spans="1:6" ht="30" x14ac:dyDescent="0.2">
      <c r="A43" s="22" t="s">
        <v>39</v>
      </c>
      <c r="B43" s="19" t="s">
        <v>42</v>
      </c>
      <c r="C43" s="22" t="s">
        <v>0</v>
      </c>
      <c r="D43" s="22">
        <v>2</v>
      </c>
      <c r="E43" s="23"/>
      <c r="F43" s="24">
        <f>D43*E43</f>
        <v>0</v>
      </c>
    </row>
    <row r="44" spans="1:6" x14ac:dyDescent="0.2">
      <c r="A44" s="15"/>
      <c r="B44" s="19"/>
      <c r="C44" s="22"/>
      <c r="D44" s="22"/>
      <c r="E44" s="23"/>
      <c r="F44" s="24"/>
    </row>
    <row r="45" spans="1:6" ht="15.75" x14ac:dyDescent="0.25">
      <c r="A45" s="15"/>
      <c r="B45" s="25" t="s">
        <v>38</v>
      </c>
      <c r="C45" s="22"/>
      <c r="D45" s="22"/>
      <c r="E45" s="23"/>
      <c r="F45" s="24">
        <f>SUM(F11:F43)</f>
        <v>0</v>
      </c>
    </row>
    <row r="46" spans="1:6" x14ac:dyDescent="0.2">
      <c r="A46" s="15"/>
      <c r="B46" s="19"/>
      <c r="C46" s="22"/>
      <c r="D46" s="22"/>
      <c r="E46" s="23"/>
      <c r="F46" s="24"/>
    </row>
    <row r="47" spans="1:6" x14ac:dyDescent="0.2">
      <c r="A47" s="15"/>
      <c r="B47" s="19"/>
      <c r="C47" s="22"/>
      <c r="D47" s="22"/>
      <c r="E47" s="23"/>
      <c r="F47" s="24"/>
    </row>
    <row r="48" spans="1:6" ht="15.75" x14ac:dyDescent="0.25">
      <c r="A48" s="15"/>
      <c r="B48" s="25" t="s">
        <v>24</v>
      </c>
      <c r="C48" s="22"/>
      <c r="D48" s="22"/>
      <c r="E48" s="23"/>
      <c r="F48" s="24"/>
    </row>
    <row r="49" spans="1:6" x14ac:dyDescent="0.2">
      <c r="A49" s="15"/>
      <c r="B49" s="19"/>
      <c r="C49" s="22"/>
      <c r="D49" s="22"/>
      <c r="E49" s="23"/>
      <c r="F49" s="24"/>
    </row>
    <row r="50" spans="1:6" ht="30" x14ac:dyDescent="0.2">
      <c r="A50" s="22" t="s">
        <v>7</v>
      </c>
      <c r="B50" s="19" t="s">
        <v>59</v>
      </c>
      <c r="C50" s="22" t="s">
        <v>1</v>
      </c>
      <c r="D50" s="22">
        <v>12</v>
      </c>
      <c r="E50" s="23"/>
      <c r="F50" s="24">
        <f>D50*E50</f>
        <v>0</v>
      </c>
    </row>
    <row r="51" spans="1:6" x14ac:dyDescent="0.2">
      <c r="A51" s="22"/>
      <c r="B51" s="19"/>
      <c r="C51" s="22"/>
      <c r="D51" s="22"/>
      <c r="E51" s="23"/>
      <c r="F51" s="24"/>
    </row>
    <row r="52" spans="1:6" ht="30" x14ac:dyDescent="0.2">
      <c r="A52" s="22" t="s">
        <v>8</v>
      </c>
      <c r="B52" s="19" t="s">
        <v>60</v>
      </c>
      <c r="C52" s="22" t="s">
        <v>1</v>
      </c>
      <c r="D52" s="22">
        <v>200.5</v>
      </c>
      <c r="E52" s="23"/>
      <c r="F52" s="24">
        <f>D52*E52</f>
        <v>0</v>
      </c>
    </row>
    <row r="53" spans="1:6" x14ac:dyDescent="0.2">
      <c r="A53" s="22"/>
      <c r="B53" s="19"/>
      <c r="C53" s="22"/>
      <c r="D53" s="22"/>
      <c r="E53" s="23"/>
      <c r="F53" s="24"/>
    </row>
    <row r="54" spans="1:6" ht="45" x14ac:dyDescent="0.2">
      <c r="A54" s="22" t="s">
        <v>9</v>
      </c>
      <c r="B54" s="19" t="s">
        <v>61</v>
      </c>
      <c r="C54" s="22" t="s">
        <v>1</v>
      </c>
      <c r="D54" s="22">
        <v>54</v>
      </c>
      <c r="E54" s="23"/>
      <c r="F54" s="24">
        <f>D54*E54</f>
        <v>0</v>
      </c>
    </row>
    <row r="55" spans="1:6" x14ac:dyDescent="0.2">
      <c r="A55" s="22"/>
      <c r="B55" s="19"/>
      <c r="C55" s="22"/>
      <c r="D55" s="22"/>
      <c r="E55" s="23"/>
      <c r="F55" s="24"/>
    </row>
    <row r="56" spans="1:6" x14ac:dyDescent="0.2">
      <c r="A56" s="22" t="s">
        <v>10</v>
      </c>
      <c r="B56" s="19" t="s">
        <v>25</v>
      </c>
      <c r="C56" s="22" t="s">
        <v>3</v>
      </c>
      <c r="D56" s="22">
        <v>1</v>
      </c>
      <c r="E56" s="23"/>
      <c r="F56" s="24">
        <f>D56*E56</f>
        <v>0</v>
      </c>
    </row>
    <row r="57" spans="1:6" x14ac:dyDescent="0.2">
      <c r="A57" s="22"/>
      <c r="B57" s="19"/>
      <c r="C57" s="22"/>
      <c r="D57" s="22"/>
      <c r="E57" s="23"/>
      <c r="F57" s="24"/>
    </row>
    <row r="58" spans="1:6" ht="40.15" customHeight="1" x14ac:dyDescent="0.2">
      <c r="A58" s="22" t="s">
        <v>11</v>
      </c>
      <c r="B58" s="29" t="s">
        <v>37</v>
      </c>
      <c r="C58" s="22" t="s">
        <v>0</v>
      </c>
      <c r="D58" s="22">
        <v>1</v>
      </c>
      <c r="E58" s="23"/>
      <c r="F58" s="24">
        <v>0</v>
      </c>
    </row>
    <row r="59" spans="1:6" x14ac:dyDescent="0.2">
      <c r="A59" s="22"/>
      <c r="B59" s="19"/>
      <c r="C59" s="22"/>
      <c r="D59" s="22"/>
      <c r="E59" s="23"/>
      <c r="F59" s="24"/>
    </row>
    <row r="60" spans="1:6" ht="33.4" customHeight="1" x14ac:dyDescent="0.2">
      <c r="A60" s="22" t="s">
        <v>12</v>
      </c>
      <c r="B60" s="19" t="s">
        <v>2</v>
      </c>
      <c r="C60" s="22" t="s">
        <v>4</v>
      </c>
      <c r="D60" s="22">
        <v>6000</v>
      </c>
      <c r="E60" s="23"/>
      <c r="F60" s="24">
        <f>D60*E60</f>
        <v>0</v>
      </c>
    </row>
    <row r="61" spans="1:6" x14ac:dyDescent="0.2">
      <c r="A61" s="22"/>
      <c r="B61" s="19"/>
      <c r="C61" s="22"/>
      <c r="D61" s="22"/>
      <c r="E61" s="23"/>
      <c r="F61" s="24"/>
    </row>
    <row r="62" spans="1:6" x14ac:dyDescent="0.2">
      <c r="A62" s="22" t="s">
        <v>13</v>
      </c>
      <c r="B62" s="19" t="s">
        <v>64</v>
      </c>
      <c r="C62" s="22" t="s">
        <v>3</v>
      </c>
      <c r="D62" s="22">
        <v>1</v>
      </c>
      <c r="E62" s="23"/>
      <c r="F62" s="24">
        <f>D62*E62</f>
        <v>0</v>
      </c>
    </row>
    <row r="63" spans="1:6" x14ac:dyDescent="0.2">
      <c r="A63" s="15"/>
      <c r="B63" s="19"/>
      <c r="C63" s="20"/>
      <c r="D63" s="15"/>
      <c r="E63" s="21"/>
      <c r="F63" s="21"/>
    </row>
    <row r="64" spans="1:6" ht="15.75" x14ac:dyDescent="0.25">
      <c r="A64" s="15"/>
      <c r="B64" s="25" t="s">
        <v>46</v>
      </c>
      <c r="C64" s="20"/>
      <c r="D64" s="15"/>
      <c r="E64" s="21"/>
      <c r="F64" s="21">
        <f>SUM(F50:F62)</f>
        <v>0</v>
      </c>
    </row>
    <row r="65" spans="1:8" x14ac:dyDescent="0.2">
      <c r="A65" s="15"/>
      <c r="B65" s="19"/>
      <c r="C65" s="20"/>
      <c r="D65" s="15"/>
      <c r="E65" s="21"/>
      <c r="F65" s="21"/>
    </row>
    <row r="66" spans="1:8" x14ac:dyDescent="0.2">
      <c r="A66" s="15"/>
      <c r="B66" s="19"/>
      <c r="C66" s="20"/>
      <c r="D66" s="15"/>
      <c r="E66" s="21"/>
      <c r="F66" s="21"/>
    </row>
    <row r="67" spans="1:8" ht="15.75" x14ac:dyDescent="0.25">
      <c r="A67" s="15"/>
      <c r="B67" s="25" t="s">
        <v>5</v>
      </c>
      <c r="C67" s="20"/>
      <c r="D67" s="15"/>
      <c r="E67" s="21"/>
      <c r="F67" s="21"/>
    </row>
    <row r="68" spans="1:8" x14ac:dyDescent="0.2">
      <c r="A68" s="15"/>
      <c r="B68" s="19"/>
      <c r="C68" s="20"/>
      <c r="D68" s="15"/>
      <c r="E68" s="21"/>
      <c r="F68" s="21"/>
    </row>
    <row r="69" spans="1:8" x14ac:dyDescent="0.2">
      <c r="A69" s="15"/>
      <c r="B69" s="19" t="s">
        <v>44</v>
      </c>
      <c r="C69" s="20"/>
      <c r="D69" s="15"/>
      <c r="E69" s="21"/>
      <c r="F69" s="21">
        <f>SUM(F11:F43)</f>
        <v>0</v>
      </c>
    </row>
    <row r="70" spans="1:8" x14ac:dyDescent="0.2">
      <c r="A70" s="15"/>
      <c r="B70" s="19" t="s">
        <v>43</v>
      </c>
      <c r="C70" s="20"/>
      <c r="D70" s="15"/>
      <c r="E70" s="21"/>
      <c r="F70" s="21">
        <f>SUM(F50:F62)</f>
        <v>0</v>
      </c>
    </row>
    <row r="71" spans="1:8" x14ac:dyDescent="0.2">
      <c r="A71" s="15"/>
      <c r="B71" s="19" t="s">
        <v>50</v>
      </c>
      <c r="C71" s="20"/>
      <c r="D71" s="15"/>
      <c r="E71" s="21"/>
      <c r="F71" s="21">
        <f>SUM(F69:F70)</f>
        <v>0</v>
      </c>
    </row>
    <row r="72" spans="1:8" x14ac:dyDescent="0.2">
      <c r="A72" s="15"/>
      <c r="B72" s="19" t="s">
        <v>6</v>
      </c>
      <c r="C72" s="20"/>
      <c r="D72" s="15"/>
      <c r="E72" s="21"/>
      <c r="F72" s="21">
        <f>0.22*F71</f>
        <v>0</v>
      </c>
    </row>
    <row r="73" spans="1:8" ht="15.75" x14ac:dyDescent="0.25">
      <c r="A73" s="15"/>
      <c r="B73" s="25" t="s">
        <v>49</v>
      </c>
      <c r="C73" s="26"/>
      <c r="D73" s="27"/>
      <c r="E73" s="28"/>
      <c r="F73" s="28">
        <f>SUM(F71+F72)</f>
        <v>0</v>
      </c>
    </row>
    <row r="74" spans="1:8" s="14" customFormat="1" ht="15.75" x14ac:dyDescent="0.25">
      <c r="A74" s="1"/>
      <c r="B74" s="5"/>
      <c r="C74" s="9"/>
      <c r="D74" s="10"/>
      <c r="E74" s="11"/>
      <c r="F74" s="11"/>
      <c r="G74" s="2"/>
      <c r="H74" s="2"/>
    </row>
    <row r="75" spans="1:8" ht="15.75" x14ac:dyDescent="0.25">
      <c r="B75" s="5" t="s">
        <v>35</v>
      </c>
    </row>
    <row r="76" spans="1:8" x14ac:dyDescent="0.2">
      <c r="A76" s="2"/>
      <c r="B76" s="1" t="s">
        <v>62</v>
      </c>
      <c r="C76" s="12"/>
      <c r="D76" s="2"/>
      <c r="E76" s="13"/>
      <c r="F76" s="13"/>
    </row>
    <row r="77" spans="1:8" x14ac:dyDescent="0.2">
      <c r="B77" s="1" t="s">
        <v>47</v>
      </c>
    </row>
    <row r="78" spans="1:8" x14ac:dyDescent="0.2">
      <c r="B78" s="2" t="s">
        <v>48</v>
      </c>
    </row>
  </sheetData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Andraž Kavaš</dc:creator>
  <cp:lastModifiedBy>Andraž Kavaš</cp:lastModifiedBy>
  <cp:lastPrinted>2022-11-02T07:22:33Z</cp:lastPrinted>
  <dcterms:created xsi:type="dcterms:W3CDTF">2022-03-02T15:02:17Z</dcterms:created>
  <dcterms:modified xsi:type="dcterms:W3CDTF">2023-01-27T11:48:20Z</dcterms:modified>
</cp:coreProperties>
</file>